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046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Обоснование!$A$1:$AD$44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9" i="3" l="1"/>
  <c r="K20" i="3"/>
  <c r="N21" i="3" l="1"/>
  <c r="N20" i="3"/>
  <c r="N18" i="3"/>
  <c r="N19" i="3"/>
  <c r="AA19" i="3" s="1"/>
  <c r="M20" i="3"/>
  <c r="M21" i="3"/>
  <c r="M18" i="3"/>
  <c r="M19" i="3"/>
  <c r="L21" i="3"/>
  <c r="L20" i="3"/>
  <c r="L18" i="3"/>
  <c r="L19" i="3"/>
  <c r="AB19" i="3"/>
  <c r="AC19" i="3" s="1"/>
  <c r="AA20" i="3"/>
  <c r="AB20" i="3" l="1"/>
  <c r="AC20" i="3" s="1"/>
  <c r="AD19" i="3"/>
  <c r="K18" i="3"/>
  <c r="AB18" i="3" s="1"/>
  <c r="AC18" i="3" s="1"/>
  <c r="K21" i="3"/>
  <c r="AB21" i="3" s="1"/>
  <c r="AA21" i="3"/>
  <c r="AA18" i="3"/>
  <c r="AD20" i="3" l="1"/>
  <c r="AC21" i="3"/>
  <c r="AC22" i="3" s="1"/>
  <c r="AD21" i="3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<sst xmlns="http://schemas.openxmlformats.org/spreadsheetml/2006/main" count="95" uniqueCount="89">
  <si>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</si>
  <si>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</si>
  <si>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</si>
  <si>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</si>
  <si>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</si>
  <si>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</si>
  <si>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</si>
  <si>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</si>
  <si>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</si>
  <si>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</si>
  <si>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</si>
  <si>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</si>
  <si>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</si>
  <si>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</si>
  <si>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</si>
  <si>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</si>
  <si>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</si>
  <si>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</si>
  <si>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</si>
  <si>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</si>
  <si>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</si>
  <si>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</si>
  <si>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</si>
  <si>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</si>
  <si>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</si>
  <si>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</si>
  <si>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</si>
  <si>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</si>
  <si>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</si>
  <si>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</si>
  <si>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</si>
  <si>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</si>
  <si>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</si>
  <si>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</si>
  <si>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</si>
  <si>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</si>
  <si>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</si>
  <si>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</si>
  <si>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</si>
  <si>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</si>
  <si>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</si>
  <si>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</si>
  <si>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</si>
  <si>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</si>
  <si>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</si>
  <si>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</si>
  <si>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</si>
  <si>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</si>
  <si>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</si>
  <si>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</si>
  <si>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</si>
  <si>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</si>
  <si>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</si>
  <si>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</si>
  <si>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</si>
  <si>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</si>
  <si>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</si>
  <si>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</si>
  <si>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</si>
  <si>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</si>
  <si>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</si>
  <si>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</si>
  <si>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</si>
  <si>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</si>
  <si>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</si>
  <si>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</si>
  <si>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</si>
  <si>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</si>
  <si>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</si>
  <si>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</si>
  <si>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</si>
  <si>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</si>
  <si>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ООО Волжские коммунальные системы</t>
  </si>
  <si>
    <t>доставка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</si>
  <si>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</si>
  <si>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2022г. к уровню цен 2021г.</t>
    </r>
  </si>
  <si>
    <t>ГД000001</t>
  </si>
  <si>
    <t>Гидрант 1750</t>
  </si>
  <si>
    <t>ГД000002</t>
  </si>
  <si>
    <t>Гидрант 2000</t>
  </si>
  <si>
    <t>ГД000008</t>
  </si>
  <si>
    <t>Гидрант 1500</t>
  </si>
  <si>
    <t>ГД000042</t>
  </si>
  <si>
    <t>Гидрант 2250</t>
  </si>
  <si>
    <t>Гидранты пожарные со штоком из нержавеющей стали</t>
  </si>
  <si>
    <t>г. Тольятти, ул. Коммунистическая, 110</t>
  </si>
  <si>
    <t>ГД</t>
  </si>
  <si>
    <t>Арматура трубопроводная</t>
  </si>
  <si>
    <t>Гидранты пожарные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</si>
</sst>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6" formatCode="#,##0.00_ ;\-#,##0.00\ "/>
    <numFmt numFmtId="167" formatCode="dd/mm/yy;@"/>
    <numFmt numFmtId="168" formatCode="#,##0.0000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25169" y="53691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06144" y="53691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06144" y="53691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2"/>
  <sheetViews>
    <sheetView tabSelected="1" view="pageBreakPreview" zoomScaleNormal="70" zoomScaleSheetLayoutView="100" zoomScalePageLayoutView="120" workbookViewId="0">
      <selection activeCell="H19" sqref="H19"/>
    </sheetView>
  </sheetViews>
  <sheetFormatPr defaultColWidth="8.85546875" defaultRowHeight="12.75" x14ac:dyDescent="0.2"/>
  <cols>
    <col min="1" max="1" width="4.42578125" style="1" customWidth="1"/>
    <col min="2" max="2" width="9.4257812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6.5" customHeight="1" x14ac:dyDescent="0.25"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5" t="s">
        <v>70</v>
      </c>
      <c r="AB4" s="44"/>
      <c r="AC4" s="44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61" t="s">
        <v>72</v>
      </c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3"/>
    </row>
    <row r="7" spans="1:30" s="6" customFormat="1" ht="19.5" customHeight="1" x14ac:dyDescent="0.2">
      <c r="C7" s="7" t="s">
        <v>34</v>
      </c>
      <c r="D7" s="61" t="s">
        <v>86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3"/>
    </row>
    <row r="8" spans="1:30" s="6" customFormat="1" ht="19.5" customHeight="1" x14ac:dyDescent="0.2">
      <c r="C8" s="7" t="s">
        <v>25</v>
      </c>
      <c r="D8" s="61" t="s">
        <v>88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3"/>
    </row>
    <row r="9" spans="1:30" s="6" customFormat="1" ht="19.5" customHeight="1" x14ac:dyDescent="0.2">
      <c r="C9" s="7" t="s">
        <v>24</v>
      </c>
      <c r="D9" s="61" t="s">
        <v>87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3"/>
    </row>
    <row r="10" spans="1:30" s="6" customFormat="1" ht="19.5" customHeight="1" x14ac:dyDescent="0.2">
      <c r="C10" s="7" t="s">
        <v>9</v>
      </c>
      <c r="D10" s="61" t="s">
        <v>84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3"/>
    </row>
    <row r="11" spans="1:30" s="6" customFormat="1" ht="27" customHeight="1" x14ac:dyDescent="0.2">
      <c r="C11" s="7" t="s">
        <v>10</v>
      </c>
      <c r="D11" s="61" t="s">
        <v>85</v>
      </c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3"/>
    </row>
    <row r="12" spans="1:30" s="6" customFormat="1" ht="45.75" customHeight="1" x14ac:dyDescent="0.2">
      <c r="C12" s="7" t="s">
        <v>23</v>
      </c>
      <c r="D12" s="61" t="s">
        <v>73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3"/>
    </row>
    <row r="13" spans="1:30" ht="16.5" customHeight="1" x14ac:dyDescent="0.2"/>
    <row r="14" spans="1:30" ht="25.5" customHeight="1" x14ac:dyDescent="0.2">
      <c r="A14" s="51" t="s">
        <v>6</v>
      </c>
      <c r="B14" s="48" t="s">
        <v>29</v>
      </c>
      <c r="C14" s="51" t="s">
        <v>1</v>
      </c>
      <c r="D14" s="48" t="s">
        <v>4</v>
      </c>
      <c r="E14" s="48" t="s">
        <v>61</v>
      </c>
      <c r="F14" s="51" t="s">
        <v>74</v>
      </c>
      <c r="G14" s="51"/>
      <c r="H14" s="51"/>
      <c r="I14" s="51"/>
      <c r="J14" s="48" t="s">
        <v>75</v>
      </c>
      <c r="K14" s="48" t="s">
        <v>64</v>
      </c>
      <c r="L14" s="54" t="s">
        <v>62</v>
      </c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64" t="s">
        <v>65</v>
      </c>
      <c r="AB14" s="48" t="s">
        <v>36</v>
      </c>
      <c r="AC14" s="48" t="s">
        <v>35</v>
      </c>
      <c r="AD14" s="57" t="s">
        <v>58</v>
      </c>
    </row>
    <row r="15" spans="1:30" ht="28.5" customHeight="1" x14ac:dyDescent="0.2">
      <c r="A15" s="51"/>
      <c r="B15" s="49"/>
      <c r="C15" s="51"/>
      <c r="D15" s="49"/>
      <c r="E15" s="49"/>
      <c r="F15" s="51" t="s">
        <v>22</v>
      </c>
      <c r="G15" s="51" t="s">
        <v>15</v>
      </c>
      <c r="H15" s="51" t="s">
        <v>16</v>
      </c>
      <c r="I15" s="51" t="s">
        <v>30</v>
      </c>
      <c r="J15" s="49"/>
      <c r="K15" s="49"/>
      <c r="L15" s="54" t="s">
        <v>59</v>
      </c>
      <c r="M15" s="55"/>
      <c r="N15" s="55"/>
      <c r="O15" s="55"/>
      <c r="P15" s="55"/>
      <c r="Q15" s="54" t="s">
        <v>63</v>
      </c>
      <c r="R15" s="55"/>
      <c r="S15" s="55"/>
      <c r="T15" s="55"/>
      <c r="U15" s="55"/>
      <c r="V15" s="51" t="s">
        <v>60</v>
      </c>
      <c r="W15" s="51"/>
      <c r="X15" s="51"/>
      <c r="Y15" s="51"/>
      <c r="Z15" s="51"/>
      <c r="AA15" s="65"/>
      <c r="AB15" s="49"/>
      <c r="AC15" s="49"/>
      <c r="AD15" s="58"/>
    </row>
    <row r="16" spans="1:30" ht="52.5" customHeight="1" x14ac:dyDescent="0.2">
      <c r="A16" s="51"/>
      <c r="B16" s="50"/>
      <c r="C16" s="51"/>
      <c r="D16" s="50"/>
      <c r="E16" s="50"/>
      <c r="F16" s="51"/>
      <c r="G16" s="51"/>
      <c r="H16" s="51"/>
      <c r="I16" s="51"/>
      <c r="J16" s="50"/>
      <c r="K16" s="50"/>
      <c r="L16" s="35" t="s">
        <v>11</v>
      </c>
      <c r="M16" s="35" t="s">
        <v>12</v>
      </c>
      <c r="N16" s="35" t="s">
        <v>13</v>
      </c>
      <c r="O16" s="35" t="s">
        <v>37</v>
      </c>
      <c r="P16" s="35" t="s">
        <v>38</v>
      </c>
      <c r="Q16" s="35" t="s">
        <v>17</v>
      </c>
      <c r="R16" s="35" t="s">
        <v>18</v>
      </c>
      <c r="S16" s="35" t="s">
        <v>26</v>
      </c>
      <c r="T16" s="35" t="s">
        <v>39</v>
      </c>
      <c r="U16" s="35" t="s">
        <v>40</v>
      </c>
      <c r="V16" s="35" t="s">
        <v>19</v>
      </c>
      <c r="W16" s="35" t="s">
        <v>20</v>
      </c>
      <c r="X16" s="35" t="s">
        <v>21</v>
      </c>
      <c r="Y16" s="35" t="s">
        <v>41</v>
      </c>
      <c r="Z16" s="35" t="s">
        <v>42</v>
      </c>
      <c r="AA16" s="66"/>
      <c r="AB16" s="50"/>
      <c r="AC16" s="50"/>
      <c r="AD16" s="59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14" t="s">
        <v>76</v>
      </c>
      <c r="C18" s="15" t="s">
        <v>77</v>
      </c>
      <c r="D18" s="16" t="s">
        <v>71</v>
      </c>
      <c r="E18" s="41">
        <v>9</v>
      </c>
      <c r="F18" s="42">
        <v>38466.67</v>
      </c>
      <c r="G18" s="17"/>
      <c r="H18" s="18"/>
      <c r="I18" s="18"/>
      <c r="J18" s="67">
        <v>1.0379</v>
      </c>
      <c r="K18" s="17">
        <f>IF(SUM(F18)=0,"",F18*J18)</f>
        <v>39924.556793000003</v>
      </c>
      <c r="L18" s="43">
        <f>46160/1.2</f>
        <v>38466.666666666672</v>
      </c>
      <c r="M18" s="43">
        <f>53000/1.2</f>
        <v>44166.666666666672</v>
      </c>
      <c r="N18" s="43">
        <f>50700/1.2</f>
        <v>42250</v>
      </c>
      <c r="O18" s="43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4</v>
      </c>
      <c r="AB18" s="21">
        <f>CEILING(SUM(K18:Z18)/COUNTIF(K18:Z18,"&gt;0"),0.01)</f>
        <v>41201.980000000003</v>
      </c>
      <c r="AC18" s="21">
        <f>AB18*E18</f>
        <v>370817.82</v>
      </c>
      <c r="AD18" s="41">
        <f>STDEV(K18:Z18)/AB18*100</f>
        <v>6.1082217458008943</v>
      </c>
    </row>
    <row r="19" spans="1:30" ht="34.5" customHeight="1" x14ac:dyDescent="0.2">
      <c r="A19" s="13">
        <v>2</v>
      </c>
      <c r="B19" s="14" t="s">
        <v>80</v>
      </c>
      <c r="C19" s="15" t="s">
        <v>81</v>
      </c>
      <c r="D19" s="16" t="s">
        <v>71</v>
      </c>
      <c r="E19" s="41">
        <v>4</v>
      </c>
      <c r="F19" s="42">
        <v>36541.67</v>
      </c>
      <c r="G19" s="17"/>
      <c r="H19" s="18"/>
      <c r="I19" s="18"/>
      <c r="J19" s="67">
        <v>1.0379</v>
      </c>
      <c r="K19" s="17">
        <f t="shared" ref="K19:K20" si="0">IF(SUM(F19)=0,"",F19*J19)</f>
        <v>37926.599292999999</v>
      </c>
      <c r="L19" s="43">
        <f>43850/1.2</f>
        <v>36541.666666666672</v>
      </c>
      <c r="M19" s="43">
        <f>50500/1.2</f>
        <v>42083.333333333336</v>
      </c>
      <c r="N19" s="43">
        <f>48300/1.2</f>
        <v>40250</v>
      </c>
      <c r="O19" s="43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ref="AA19:AA20" si="1">COUNTIF(K19:Z19,"&gt;0")</f>
        <v>4</v>
      </c>
      <c r="AB19" s="21">
        <f t="shared" ref="AB19:AB20" si="2">CEILING(SUM(K19:Z19)/COUNTIF(K19:Z19,"&gt;0"),0.01)</f>
        <v>39200.400000000001</v>
      </c>
      <c r="AC19" s="21">
        <f t="shared" ref="AC19:AC20" si="3">AB19*E19</f>
        <v>156801.60000000001</v>
      </c>
      <c r="AD19" s="41">
        <f t="shared" ref="AD19:AD20" si="4">STDEV(K19:Z19)/AB19*100</f>
        <v>6.2667287004061114</v>
      </c>
    </row>
    <row r="20" spans="1:30" ht="34.5" customHeight="1" x14ac:dyDescent="0.2">
      <c r="A20" s="13">
        <v>3</v>
      </c>
      <c r="B20" s="14" t="s">
        <v>82</v>
      </c>
      <c r="C20" s="15" t="s">
        <v>83</v>
      </c>
      <c r="D20" s="16" t="s">
        <v>71</v>
      </c>
      <c r="E20" s="41">
        <v>2</v>
      </c>
      <c r="F20" s="42">
        <v>49840</v>
      </c>
      <c r="G20" s="17"/>
      <c r="H20" s="18"/>
      <c r="I20" s="18"/>
      <c r="J20" s="67">
        <v>1.0379</v>
      </c>
      <c r="K20" s="17">
        <f t="shared" si="0"/>
        <v>51728.936000000002</v>
      </c>
      <c r="L20" s="43">
        <f>59600/1.2</f>
        <v>49666.666666666672</v>
      </c>
      <c r="M20" s="43">
        <f>68500/1.2</f>
        <v>57083.333333333336</v>
      </c>
      <c r="N20" s="43">
        <f>65500/1.2</f>
        <v>54583.333333333336</v>
      </c>
      <c r="O20" s="43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si="1"/>
        <v>4</v>
      </c>
      <c r="AB20" s="21">
        <f t="shared" si="2"/>
        <v>53265.57</v>
      </c>
      <c r="AC20" s="21">
        <f t="shared" si="3"/>
        <v>106531.14</v>
      </c>
      <c r="AD20" s="41">
        <f t="shared" si="4"/>
        <v>6.0954981382483666</v>
      </c>
    </row>
    <row r="21" spans="1:30" ht="34.5" customHeight="1" x14ac:dyDescent="0.2">
      <c r="A21" s="13">
        <v>4</v>
      </c>
      <c r="B21" s="14" t="s">
        <v>78</v>
      </c>
      <c r="C21" s="15" t="s">
        <v>79</v>
      </c>
      <c r="D21" s="16" t="s">
        <v>71</v>
      </c>
      <c r="E21" s="41">
        <v>6</v>
      </c>
      <c r="F21" s="42">
        <v>47920</v>
      </c>
      <c r="G21" s="17"/>
      <c r="H21" s="18"/>
      <c r="I21" s="18"/>
      <c r="J21" s="67">
        <v>1.0379</v>
      </c>
      <c r="K21" s="17">
        <f t="shared" ref="K21" si="5">IF(SUM(F21)=0,"",F21*J21)</f>
        <v>49736.168000000005</v>
      </c>
      <c r="L21" s="43">
        <f>54600/1.2</f>
        <v>45500</v>
      </c>
      <c r="M21" s="43">
        <f>62800/1.2</f>
        <v>52333.333333333336</v>
      </c>
      <c r="N21" s="43">
        <f>60000/1.2</f>
        <v>50000</v>
      </c>
      <c r="O21" s="43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>
        <f t="shared" ref="AA21" si="6">COUNTIF(K21:Z21,"&gt;0")</f>
        <v>4</v>
      </c>
      <c r="AB21" s="21">
        <f t="shared" ref="AB21" si="7">CEILING(SUM(K21:Z21)/COUNTIF(K21:Z21,"&gt;0"),0.01)</f>
        <v>49392.380000000005</v>
      </c>
      <c r="AC21" s="21">
        <f t="shared" ref="AC21" si="8">AB21*E21</f>
        <v>296354.28000000003</v>
      </c>
      <c r="AD21" s="41">
        <f t="shared" ref="AD21" si="9">STDEV(K21:Z21)/AB21*100</f>
        <v>5.760608090609292</v>
      </c>
    </row>
    <row r="22" spans="1:30" ht="24" customHeight="1" x14ac:dyDescent="0.2">
      <c r="A22" s="36"/>
      <c r="B22" s="37"/>
      <c r="C22" s="52" t="s">
        <v>5</v>
      </c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9"/>
      <c r="AC22" s="39">
        <f>SUM(AC18:AC21)</f>
        <v>930504.84000000008</v>
      </c>
      <c r="AD22" s="40"/>
    </row>
    <row r="23" spans="1:30" ht="13.5" customHeight="1" x14ac:dyDescent="0.2"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3"/>
    </row>
    <row r="24" spans="1:30" s="24" customFormat="1" ht="13.5" customHeight="1" x14ac:dyDescent="0.2">
      <c r="C24" s="24" t="s">
        <v>8</v>
      </c>
    </row>
    <row r="25" spans="1:30" s="24" customFormat="1" ht="15" customHeight="1" x14ac:dyDescent="0.2">
      <c r="C25" s="25" t="s">
        <v>31</v>
      </c>
    </row>
    <row r="26" spans="1:30" s="24" customFormat="1" ht="15" customHeight="1" x14ac:dyDescent="0.2">
      <c r="C26" s="25" t="s">
        <v>32</v>
      </c>
    </row>
    <row r="27" spans="1:30" s="24" customFormat="1" ht="15" customHeight="1" x14ac:dyDescent="0.2">
      <c r="C27" s="25" t="s">
        <v>33</v>
      </c>
    </row>
    <row r="28" spans="1:30" ht="13.5" customHeight="1" x14ac:dyDescent="0.2">
      <c r="L28" s="26"/>
    </row>
    <row r="29" spans="1:30" s="3" customFormat="1" ht="13.5" customHeight="1" x14ac:dyDescent="0.25">
      <c r="C29" s="27" t="s">
        <v>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30" s="3" customFormat="1" ht="13.5" customHeight="1" x14ac:dyDescent="0.2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30" s="3" customFormat="1" ht="13.5" customHeight="1" x14ac:dyDescent="0.25">
      <c r="C31" s="28"/>
      <c r="D31" s="29"/>
      <c r="E31" s="29"/>
      <c r="F31" s="46"/>
      <c r="G31" s="46"/>
      <c r="H31" s="46"/>
      <c r="I31" s="46"/>
      <c r="J31" s="46"/>
      <c r="K31" s="30"/>
      <c r="L31" s="46"/>
      <c r="M31" s="46"/>
      <c r="N31" s="46"/>
      <c r="O31" s="33"/>
      <c r="P31" s="33"/>
      <c r="Q31" s="1"/>
      <c r="R31" s="1"/>
      <c r="S31" s="1"/>
      <c r="T31" s="1"/>
      <c r="U31" s="1"/>
      <c r="V31" s="46"/>
      <c r="W31" s="46"/>
      <c r="X31" s="46"/>
      <c r="Y31" s="46"/>
      <c r="Z31" s="46"/>
      <c r="AA31" s="46"/>
      <c r="AB31" s="46"/>
      <c r="AC31" s="31"/>
    </row>
    <row r="32" spans="1:30" s="3" customFormat="1" ht="13.5" customHeight="1" x14ac:dyDescent="0.25">
      <c r="C32" s="32" t="s">
        <v>2</v>
      </c>
      <c r="D32" s="29"/>
      <c r="E32" s="29"/>
      <c r="F32" s="47" t="s">
        <v>27</v>
      </c>
      <c r="G32" s="47"/>
      <c r="H32" s="47"/>
      <c r="I32" s="47"/>
      <c r="J32" s="47"/>
      <c r="K32" s="1"/>
      <c r="L32" s="60" t="s">
        <v>7</v>
      </c>
      <c r="M32" s="60"/>
      <c r="N32" s="60"/>
      <c r="O32" s="33"/>
      <c r="P32" s="33"/>
      <c r="Q32" s="1"/>
      <c r="R32" s="1"/>
      <c r="S32" s="1"/>
      <c r="T32" s="1"/>
      <c r="U32" s="1"/>
      <c r="V32" s="47"/>
      <c r="W32" s="47"/>
      <c r="X32" s="47"/>
      <c r="Y32" s="47"/>
      <c r="Z32" s="47"/>
      <c r="AA32" s="47"/>
      <c r="AB32" s="47"/>
    </row>
    <row r="33" spans="3:30" ht="13.5" customHeight="1" x14ac:dyDescent="0.2">
      <c r="C33" s="34"/>
    </row>
    <row r="34" spans="3:30" ht="13.5" customHeight="1" x14ac:dyDescent="0.2">
      <c r="C34" s="27" t="s">
        <v>28</v>
      </c>
    </row>
    <row r="35" spans="3:30" ht="13.5" customHeight="1" x14ac:dyDescent="0.2"/>
    <row r="36" spans="3:30" x14ac:dyDescent="0.2">
      <c r="C36" s="28"/>
      <c r="D36" s="29"/>
      <c r="E36" s="29"/>
      <c r="F36" s="46"/>
      <c r="G36" s="46"/>
      <c r="H36" s="46"/>
      <c r="I36" s="46"/>
      <c r="J36" s="46"/>
      <c r="K36" s="30"/>
      <c r="L36" s="46"/>
      <c r="M36" s="46"/>
      <c r="N36" s="46"/>
      <c r="O36" s="33"/>
      <c r="P36" s="33"/>
      <c r="V36" s="46"/>
      <c r="W36" s="46"/>
      <c r="X36" s="46"/>
      <c r="Y36" s="46"/>
      <c r="Z36" s="46"/>
      <c r="AA36" s="46"/>
      <c r="AB36" s="46"/>
    </row>
    <row r="37" spans="3:30" x14ac:dyDescent="0.2">
      <c r="C37" s="32" t="s">
        <v>2</v>
      </c>
      <c r="D37" s="29"/>
      <c r="E37" s="29"/>
      <c r="F37" s="47" t="s">
        <v>27</v>
      </c>
      <c r="G37" s="47"/>
      <c r="H37" s="47"/>
      <c r="I37" s="47"/>
      <c r="J37" s="47"/>
      <c r="L37" s="60" t="s">
        <v>7</v>
      </c>
      <c r="M37" s="60"/>
      <c r="N37" s="60"/>
      <c r="O37" s="33"/>
      <c r="P37" s="33"/>
      <c r="V37" s="47"/>
      <c r="W37" s="47"/>
      <c r="X37" s="47"/>
      <c r="Y37" s="47"/>
      <c r="Z37" s="47"/>
      <c r="AA37" s="47"/>
      <c r="AB37" s="47"/>
    </row>
    <row r="40" spans="3:30" x14ac:dyDescent="0.2">
      <c r="C40" s="27" t="s">
        <v>66</v>
      </c>
    </row>
    <row r="42" spans="3:30" x14ac:dyDescent="0.2"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</row>
  </sheetData>
  <sheetProtection formatCells="0" formatColumns="0" formatRows="0" insertHyperlinks="0" sort="0" autoFilter="0"/>
  <protectedRanges>
    <protectedRange sqref="D6:AC6" name="Диапазон1"/>
    <protectedRange sqref="D12:AC12" name="Диапазон2"/>
    <protectedRange sqref="A18:A21 G18:I21 D18:D21" name="Диапазон3"/>
    <protectedRange sqref="P18:Z21" name="Диапазон4"/>
    <protectedRange sqref="C31 F31 L31 L36 C36 F36" name="Диапазон5"/>
    <protectedRange sqref="D25:AC27" name="Диапазон6"/>
    <protectedRange sqref="V1" name="Диапазон8_1"/>
    <protectedRange sqref="C25:C27" name="Диапазон6_1"/>
    <protectedRange sqref="O18:O21" name="Диапазон4_1"/>
    <protectedRange sqref="D7:AC7" name="Диапазон1_1"/>
    <protectedRange sqref="D10:AC11" name="Диапазон2_1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  <mergeCell ref="C42:AD42"/>
    <mergeCell ref="V37:AB37"/>
    <mergeCell ref="AD14:AD16"/>
    <mergeCell ref="AC14:AC16"/>
    <mergeCell ref="AB14:AB16"/>
    <mergeCell ref="V36:AB36"/>
    <mergeCell ref="F31:J31"/>
    <mergeCell ref="F32:J32"/>
    <mergeCell ref="V31:AB31"/>
    <mergeCell ref="V32:AB32"/>
    <mergeCell ref="L36:N36"/>
    <mergeCell ref="L37:N37"/>
    <mergeCell ref="F15:F16"/>
    <mergeCell ref="F14:I14"/>
    <mergeCell ref="I15:I16"/>
    <mergeCell ref="L32:N32"/>
    <mergeCell ref="F36:J36"/>
    <mergeCell ref="F37:J37"/>
    <mergeCell ref="J14:J16"/>
    <mergeCell ref="L31:N31"/>
    <mergeCell ref="A14:A16"/>
    <mergeCell ref="C22:M22"/>
    <mergeCell ref="C14:C16"/>
    <mergeCell ref="B14:B16"/>
    <mergeCell ref="L15:P15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52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2021-07-13T11:06:00Z</cp:lastPrinted>
  <dcterms:created xsi:type="dcterms:W3CDTF">1996-10-08T23:32:33Z</dcterms:created>
  <dcterms:modified xsi:type="dcterms:W3CDTF">2022-06-16T06:07:14Z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